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ECD69E43-5A42-4767-A378-EA04157D98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2" l="1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36" i="2" l="1"/>
  <c r="F37" i="2" s="1"/>
  <c r="F38" i="2" s="1"/>
</calcChain>
</file>

<file path=xl/sharedStrings.xml><?xml version="1.0" encoding="utf-8"?>
<sst xmlns="http://schemas.openxmlformats.org/spreadsheetml/2006/main" count="59" uniqueCount="45">
  <si>
    <t>N</t>
  </si>
  <si>
    <t>Утжерждаю:</t>
  </si>
  <si>
    <t>Глава адмихистративного района Давташен</t>
  </si>
  <si>
    <t>Альберт Овасапян</t>
  </si>
  <si>
    <t>2026г.</t>
  </si>
  <si>
    <t xml:space="preserve">1.Давташен 1-й квартал, дом N9, подъезд 2   </t>
  </si>
  <si>
    <t xml:space="preserve">   2. Давташен 1-й квартал, дом  N19, подъезд 2 </t>
  </si>
  <si>
    <t xml:space="preserve"> 3.Давташен 1-й квартал, дом  N7, подъезд 2     </t>
  </si>
  <si>
    <t xml:space="preserve">4.Давташен 2-й квартал дом N19  </t>
  </si>
  <si>
    <t xml:space="preserve">5.Давташен 2-й квартал дом N38,подъезд 2     </t>
  </si>
  <si>
    <t xml:space="preserve">6.Давташен 3-й квартал дом N10,подъезд 4    </t>
  </si>
  <si>
    <t>7.Давташен 4-й квартал дом N9, подъезд 2</t>
  </si>
  <si>
    <t xml:space="preserve">8.Давташен 4-й квартал дом N34,подъезд 1  </t>
  </si>
  <si>
    <t xml:space="preserve">9.Давташен 4-й квартал дом N27,подъезд 4    </t>
  </si>
  <si>
    <t xml:space="preserve">  10.Давташен 4-й квартал дом N33,подъезд 4</t>
  </si>
  <si>
    <t>Название работы</t>
  </si>
  <si>
    <t>Единица измерения</t>
  </si>
  <si>
    <t>Объем</t>
  </si>
  <si>
    <t>Цена за единицу работ
(тыс.драм)</t>
  </si>
  <si>
    <t>Всего (тыс.драм)</t>
  </si>
  <si>
    <t>Демонтажные работы</t>
  </si>
  <si>
    <t>Частичная очистка потолков и стен от штукатурки и краски.</t>
  </si>
  <si>
    <t>м²</t>
  </si>
  <si>
    <t>Удаление прогнившей штукатурки со стен.</t>
  </si>
  <si>
    <t>Демонтаж обветшавшей потолочной штукатурки.</t>
  </si>
  <si>
    <t>Сбор строительных отходов, погрузка и разгрузка с помощью самосвала, транспортировка на полигоны (13 км).</t>
  </si>
  <si>
    <t>т</t>
  </si>
  <si>
    <t>Штукатурка стен гипсовым раствором</t>
  </si>
  <si>
    <t>Штукатурка потолка гипсовым раствором</t>
  </si>
  <si>
    <t>Шпаклевка стен и двухслойная покраска латексной краской. Цвет на усмотрение заказчика.</t>
  </si>
  <si>
    <t>Стены оштукатурены шпаклевкой и покрыты двумя слоями масляной краски. Цвет на усмотрение заказчика.</t>
  </si>
  <si>
    <t>Шпаклевка для потолка и двухслойная покраска краской на водной основе.</t>
  </si>
  <si>
    <t>Демонтаж деревянных дверей</t>
  </si>
  <si>
    <t>Демонтаж деревянных окон</t>
  </si>
  <si>
    <t>Ремонт и двухслойная покраска лестничных перил высококачественной масляной краской.</t>
  </si>
  <si>
    <t>Установка лестничных перил, деревянных ручек и двухслойная покраска (60×35 мм)</t>
  </si>
  <si>
    <t>п/м</t>
  </si>
  <si>
    <t>Установка неоткрывающихся пластиковых окон</t>
  </si>
  <si>
    <t>Установка металлопластиковых окон: открывающиеся и закрывающиеся окна.</t>
  </si>
  <si>
    <t>Мощение пола входной платформы и пандуса базальтовой плиткой толщиной 30 мм, непористой.</t>
  </si>
  <si>
    <t>Всего</t>
  </si>
  <si>
    <t xml:space="preserve">  НДС 20%</t>
  </si>
  <si>
    <t>Н.Галстян</t>
  </si>
  <si>
    <t>Текущие ремонтные работы на въездах в многоквартирные дома административного района Давташен. Объем работ, 
график и смета.</t>
  </si>
  <si>
    <t xml:space="preserve">11.Давташен 2-й квартал дом N9,подъезд 3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</si>
</sst>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4"/>
      <name val="GHEA Grapalat"/>
      <family val="3"/>
    </font>
    <font>
      <b/>
      <sz val="14"/>
      <name val="GHEA Grapalat"/>
      <family val="3"/>
    </font>
    <font>
      <sz val="14"/>
      <color rgb="FFFF0000"/>
      <name val="GHEA Grapalat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GHEA Grapalat"/>
      <family val="3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9" fillId="0" borderId="0" xfId="0" applyFont="1" applyAlignment="1">
      <alignment horizontal="left" vertical="center"/>
    </xf>
    <xf numFmtId="0" fontId="1" fillId="0" borderId="1" xfId="1" applyFont="1" applyFill="1" applyBorder="1" applyAlignment="1">
      <alignment horizontal="center" vertical="center" textRotation="90" wrapText="1"/>
    </xf>
    <xf numFmtId="2" fontId="1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topLeftCell="A4" workbookViewId="0">
      <selection activeCell="G12" sqref="G12"/>
    </sheetView>
  </sheetViews>
  <sheetFormatPr defaultRowHeight="14.4" x14ac:dyDescent="0.3"/>
  <cols>
    <col min="2" max="2" width="19.6640625" customWidth="1"/>
    <col min="5" max="5" width="12.88671875" customWidth="1"/>
    <col min="6" max="6" width="26.109375" customWidth="1"/>
  </cols>
  <sheetData>
    <row r="1" spans="1:6" ht="18" x14ac:dyDescent="0.3">
      <c r="A1" s="1"/>
      <c r="B1" s="2"/>
      <c r="C1" s="26"/>
      <c r="D1" s="32" t="s">
        <v>1</v>
      </c>
      <c r="E1" s="32"/>
      <c r="F1" s="32"/>
    </row>
    <row r="2" spans="1:6" ht="18" x14ac:dyDescent="0.3">
      <c r="A2" s="1"/>
      <c r="B2" s="2"/>
      <c r="C2" s="31" t="s">
        <v>2</v>
      </c>
      <c r="D2" s="31"/>
      <c r="E2" s="31"/>
      <c r="F2" s="31"/>
    </row>
    <row r="3" spans="1:6" ht="18" x14ac:dyDescent="0.3">
      <c r="A3" s="1"/>
      <c r="B3" s="2"/>
      <c r="C3" s="26"/>
      <c r="D3" s="26"/>
      <c r="E3" s="27" t="s">
        <v>3</v>
      </c>
      <c r="F3" s="27"/>
    </row>
    <row r="4" spans="1:6" x14ac:dyDescent="0.3">
      <c r="A4" s="1"/>
      <c r="B4" s="2"/>
      <c r="C4" s="3"/>
      <c r="D4" s="3"/>
      <c r="E4" s="33" t="s">
        <v>4</v>
      </c>
      <c r="F4" s="33"/>
    </row>
    <row r="5" spans="1:6" ht="106.5" customHeight="1" x14ac:dyDescent="0.3">
      <c r="A5" s="1"/>
      <c r="B5" s="34" t="s">
        <v>43</v>
      </c>
      <c r="C5" s="34"/>
      <c r="D5" s="34"/>
      <c r="E5" s="34"/>
      <c r="F5" s="34"/>
    </row>
    <row r="6" spans="1:6" ht="20.399999999999999" x14ac:dyDescent="0.3">
      <c r="A6" s="35" t="s">
        <v>5</v>
      </c>
      <c r="B6" s="35"/>
      <c r="C6" s="35"/>
      <c r="D6" s="35"/>
      <c r="E6" s="35"/>
      <c r="F6" s="35"/>
    </row>
    <row r="7" spans="1:6" ht="20.399999999999999" x14ac:dyDescent="0.3">
      <c r="A7" s="35" t="s">
        <v>6</v>
      </c>
      <c r="B7" s="35"/>
      <c r="C7" s="35"/>
      <c r="D7" s="35"/>
      <c r="E7" s="35"/>
      <c r="F7" s="35"/>
    </row>
    <row r="8" spans="1:6" ht="20.399999999999999" x14ac:dyDescent="0.3">
      <c r="A8" s="35" t="s">
        <v>7</v>
      </c>
      <c r="B8" s="35"/>
      <c r="C8" s="35"/>
      <c r="D8" s="35"/>
      <c r="E8" s="35"/>
      <c r="F8" s="35"/>
    </row>
    <row r="9" spans="1:6" ht="20.399999999999999" x14ac:dyDescent="0.3">
      <c r="A9" s="30" t="s">
        <v>8</v>
      </c>
      <c r="B9" s="30"/>
      <c r="C9" s="30"/>
      <c r="D9" s="30"/>
      <c r="E9" s="30"/>
      <c r="F9" s="30"/>
    </row>
    <row r="10" spans="1:6" ht="20.399999999999999" x14ac:dyDescent="0.3">
      <c r="A10" s="35" t="s">
        <v>9</v>
      </c>
      <c r="B10" s="35"/>
      <c r="C10" s="35"/>
      <c r="D10" s="35"/>
      <c r="E10" s="35"/>
      <c r="F10" s="35"/>
    </row>
    <row r="11" spans="1:6" ht="20.399999999999999" x14ac:dyDescent="0.3">
      <c r="A11" s="35" t="s">
        <v>10</v>
      </c>
      <c r="B11" s="35"/>
      <c r="C11" s="35"/>
      <c r="D11" s="35"/>
      <c r="E11" s="35"/>
      <c r="F11" s="35"/>
    </row>
    <row r="12" spans="1:6" ht="20.399999999999999" x14ac:dyDescent="0.3">
      <c r="A12" s="35" t="s">
        <v>11</v>
      </c>
      <c r="B12" s="35"/>
      <c r="C12" s="35"/>
      <c r="D12" s="35"/>
      <c r="E12" s="35"/>
      <c r="F12" s="35"/>
    </row>
    <row r="13" spans="1:6" ht="20.399999999999999" x14ac:dyDescent="0.3">
      <c r="A13" s="35" t="s">
        <v>12</v>
      </c>
      <c r="B13" s="35"/>
      <c r="C13" s="35"/>
      <c r="D13" s="35"/>
      <c r="E13" s="35"/>
      <c r="F13" s="35"/>
    </row>
    <row r="14" spans="1:6" ht="20.399999999999999" x14ac:dyDescent="0.3">
      <c r="A14" s="35" t="s">
        <v>13</v>
      </c>
      <c r="B14" s="35"/>
      <c r="C14" s="35"/>
      <c r="D14" s="35"/>
      <c r="E14" s="35"/>
      <c r="F14" s="35"/>
    </row>
    <row r="15" spans="1:6" ht="20.399999999999999" x14ac:dyDescent="0.3">
      <c r="A15" s="35" t="s">
        <v>14</v>
      </c>
      <c r="B15" s="36"/>
      <c r="C15" s="36"/>
      <c r="D15" s="36"/>
      <c r="E15" s="36"/>
      <c r="F15" s="36"/>
    </row>
    <row r="16" spans="1:6" ht="34.5" customHeight="1" x14ac:dyDescent="0.3">
      <c r="A16" s="35" t="s">
        <v>44</v>
      </c>
      <c r="B16" s="35"/>
      <c r="C16" s="35"/>
      <c r="D16" s="35"/>
      <c r="E16" s="35"/>
      <c r="F16" s="35"/>
    </row>
    <row r="17" spans="1:6" ht="151.19999999999999" x14ac:dyDescent="0.3">
      <c r="A17" s="5" t="s">
        <v>0</v>
      </c>
      <c r="B17" s="6" t="s">
        <v>15</v>
      </c>
      <c r="C17" s="23" t="s">
        <v>16</v>
      </c>
      <c r="D17" s="24" t="s">
        <v>17</v>
      </c>
      <c r="E17" s="23" t="s">
        <v>18</v>
      </c>
      <c r="F17" s="24" t="s">
        <v>19</v>
      </c>
    </row>
    <row r="18" spans="1:6" ht="18" x14ac:dyDescent="0.3">
      <c r="A18" s="5">
        <v>1</v>
      </c>
      <c r="B18" s="7">
        <v>3</v>
      </c>
      <c r="C18" s="7">
        <v>4</v>
      </c>
      <c r="D18" s="7">
        <v>5</v>
      </c>
      <c r="E18" s="7">
        <v>6</v>
      </c>
      <c r="F18" s="8">
        <v>7</v>
      </c>
    </row>
    <row r="19" spans="1:6" ht="18" x14ac:dyDescent="0.35">
      <c r="A19" s="28" t="s">
        <v>20</v>
      </c>
      <c r="B19" s="29"/>
      <c r="C19" s="29"/>
      <c r="D19" s="29"/>
      <c r="E19" s="29"/>
      <c r="F19" s="9"/>
    </row>
    <row r="20" spans="1:6" ht="90" x14ac:dyDescent="0.3">
      <c r="A20" s="5">
        <v>1</v>
      </c>
      <c r="B20" s="6" t="s">
        <v>21</v>
      </c>
      <c r="C20" s="7" t="s">
        <v>22</v>
      </c>
      <c r="D20" s="10">
        <v>1925</v>
      </c>
      <c r="E20" s="11">
        <v>0.39</v>
      </c>
      <c r="F20" s="12">
        <f>+D20*E20</f>
        <v>750.75</v>
      </c>
    </row>
    <row r="21" spans="1:6" ht="72" x14ac:dyDescent="0.3">
      <c r="A21" s="5">
        <v>2</v>
      </c>
      <c r="B21" s="6" t="s">
        <v>23</v>
      </c>
      <c r="C21" s="7" t="s">
        <v>22</v>
      </c>
      <c r="D21" s="13">
        <v>210</v>
      </c>
      <c r="E21" s="11">
        <v>1.0900000000000001</v>
      </c>
      <c r="F21" s="12">
        <f t="shared" ref="F21:F23" si="0">+E21*D21</f>
        <v>228.9</v>
      </c>
    </row>
    <row r="22" spans="1:6" ht="72" x14ac:dyDescent="0.3">
      <c r="A22" s="5">
        <v>3</v>
      </c>
      <c r="B22" s="6" t="s">
        <v>24</v>
      </c>
      <c r="C22" s="7" t="s">
        <v>22</v>
      </c>
      <c r="D22" s="13">
        <v>190</v>
      </c>
      <c r="E22" s="11">
        <v>1.26</v>
      </c>
      <c r="F22" s="12">
        <f t="shared" si="0"/>
        <v>239.4</v>
      </c>
    </row>
    <row r="23" spans="1:6" ht="180" x14ac:dyDescent="0.3">
      <c r="A23" s="5">
        <v>4</v>
      </c>
      <c r="B23" s="6" t="s">
        <v>25</v>
      </c>
      <c r="C23" s="7" t="s">
        <v>26</v>
      </c>
      <c r="D23" s="10">
        <v>7</v>
      </c>
      <c r="E23" s="12">
        <v>4.1100000000000003</v>
      </c>
      <c r="F23" s="12">
        <f t="shared" si="0"/>
        <v>28.770000000000003</v>
      </c>
    </row>
    <row r="24" spans="1:6" ht="54" x14ac:dyDescent="0.3">
      <c r="A24" s="5">
        <v>5</v>
      </c>
      <c r="B24" s="6" t="s">
        <v>27</v>
      </c>
      <c r="C24" s="7" t="s">
        <v>22</v>
      </c>
      <c r="D24" s="10">
        <v>210</v>
      </c>
      <c r="E24" s="11">
        <v>2.87</v>
      </c>
      <c r="F24" s="14">
        <f>+D24*E24</f>
        <v>602.70000000000005</v>
      </c>
    </row>
    <row r="25" spans="1:6" ht="72" x14ac:dyDescent="0.3">
      <c r="A25" s="5">
        <v>6</v>
      </c>
      <c r="B25" s="6" t="s">
        <v>28</v>
      </c>
      <c r="C25" s="7" t="s">
        <v>22</v>
      </c>
      <c r="D25" s="13">
        <v>85</v>
      </c>
      <c r="E25" s="11">
        <v>3.42</v>
      </c>
      <c r="F25" s="14">
        <f t="shared" ref="F25:F35" si="1">+D25*E25</f>
        <v>290.7</v>
      </c>
    </row>
    <row r="26" spans="1:6" ht="126" x14ac:dyDescent="0.3">
      <c r="A26" s="5">
        <v>7</v>
      </c>
      <c r="B26" s="6" t="s">
        <v>29</v>
      </c>
      <c r="C26" s="7" t="s">
        <v>22</v>
      </c>
      <c r="D26" s="13">
        <v>3180</v>
      </c>
      <c r="E26" s="11">
        <v>1.46</v>
      </c>
      <c r="F26" s="14">
        <f t="shared" si="1"/>
        <v>4642.8</v>
      </c>
    </row>
    <row r="27" spans="1:6" ht="162" x14ac:dyDescent="0.3">
      <c r="A27" s="5">
        <v>8</v>
      </c>
      <c r="B27" s="6" t="s">
        <v>30</v>
      </c>
      <c r="C27" s="7" t="s">
        <v>22</v>
      </c>
      <c r="D27" s="13">
        <v>2140</v>
      </c>
      <c r="E27" s="11">
        <v>2.06</v>
      </c>
      <c r="F27" s="14">
        <f t="shared" si="1"/>
        <v>4408.4000000000005</v>
      </c>
    </row>
    <row r="28" spans="1:6" ht="108" x14ac:dyDescent="0.3">
      <c r="A28" s="5">
        <v>9</v>
      </c>
      <c r="B28" s="6" t="s">
        <v>31</v>
      </c>
      <c r="C28" s="7" t="s">
        <v>22</v>
      </c>
      <c r="D28" s="13">
        <v>2220</v>
      </c>
      <c r="E28" s="11">
        <v>1.64</v>
      </c>
      <c r="F28" s="14">
        <f t="shared" si="1"/>
        <v>3640.7999999999997</v>
      </c>
    </row>
    <row r="29" spans="1:6" ht="54" x14ac:dyDescent="0.3">
      <c r="A29" s="5">
        <v>10</v>
      </c>
      <c r="B29" s="6" t="s">
        <v>32</v>
      </c>
      <c r="C29" s="7" t="s">
        <v>22</v>
      </c>
      <c r="D29" s="13">
        <v>30</v>
      </c>
      <c r="E29" s="11">
        <v>1.67</v>
      </c>
      <c r="F29" s="14">
        <f t="shared" si="1"/>
        <v>50.099999999999994</v>
      </c>
    </row>
    <row r="30" spans="1:6" ht="54" x14ac:dyDescent="0.3">
      <c r="A30" s="5">
        <v>11</v>
      </c>
      <c r="B30" s="6" t="s">
        <v>33</v>
      </c>
      <c r="C30" s="7" t="s">
        <v>22</v>
      </c>
      <c r="D30" s="13">
        <v>166</v>
      </c>
      <c r="E30" s="11">
        <v>1.67</v>
      </c>
      <c r="F30" s="14">
        <f t="shared" si="1"/>
        <v>277.21999999999997</v>
      </c>
    </row>
    <row r="31" spans="1:6" ht="144" x14ac:dyDescent="0.3">
      <c r="A31" s="5">
        <v>12</v>
      </c>
      <c r="B31" s="6" t="s">
        <v>34</v>
      </c>
      <c r="C31" s="7" t="s">
        <v>22</v>
      </c>
      <c r="D31" s="13">
        <v>390</v>
      </c>
      <c r="E31" s="11">
        <v>1.1000000000000001</v>
      </c>
      <c r="F31" s="14">
        <f t="shared" si="1"/>
        <v>429.00000000000006</v>
      </c>
    </row>
    <row r="32" spans="1:6" ht="144" x14ac:dyDescent="0.3">
      <c r="A32" s="5">
        <v>13</v>
      </c>
      <c r="B32" s="6" t="s">
        <v>35</v>
      </c>
      <c r="C32" s="7" t="s">
        <v>36</v>
      </c>
      <c r="D32" s="13">
        <v>390</v>
      </c>
      <c r="E32" s="11">
        <v>1.1000000000000001</v>
      </c>
      <c r="F32" s="14">
        <f t="shared" si="1"/>
        <v>429.00000000000006</v>
      </c>
    </row>
    <row r="33" spans="1:6" ht="72" x14ac:dyDescent="0.3">
      <c r="A33" s="5">
        <v>16</v>
      </c>
      <c r="B33" s="6" t="s">
        <v>37</v>
      </c>
      <c r="C33" s="7" t="s">
        <v>22</v>
      </c>
      <c r="D33" s="13">
        <v>82</v>
      </c>
      <c r="E33" s="12">
        <v>22.71</v>
      </c>
      <c r="F33" s="14">
        <f t="shared" si="1"/>
        <v>1862.22</v>
      </c>
    </row>
    <row r="34" spans="1:6" ht="126" x14ac:dyDescent="0.3">
      <c r="A34" s="5">
        <v>17</v>
      </c>
      <c r="B34" s="6" t="s">
        <v>38</v>
      </c>
      <c r="C34" s="7" t="s">
        <v>22</v>
      </c>
      <c r="D34" s="13">
        <v>82</v>
      </c>
      <c r="E34" s="12">
        <v>35.67</v>
      </c>
      <c r="F34" s="14">
        <f t="shared" si="1"/>
        <v>2924.94</v>
      </c>
    </row>
    <row r="35" spans="1:6" ht="144" x14ac:dyDescent="0.3">
      <c r="A35" s="5">
        <v>20</v>
      </c>
      <c r="B35" s="6" t="s">
        <v>39</v>
      </c>
      <c r="C35" s="7" t="s">
        <v>22</v>
      </c>
      <c r="D35" s="13">
        <v>25</v>
      </c>
      <c r="E35" s="12">
        <v>12.65</v>
      </c>
      <c r="F35" s="14">
        <f t="shared" si="1"/>
        <v>316.25</v>
      </c>
    </row>
    <row r="36" spans="1:6" ht="18" x14ac:dyDescent="0.3">
      <c r="A36" s="5"/>
      <c r="B36" s="6"/>
      <c r="C36" s="7"/>
      <c r="D36" s="15"/>
      <c r="E36" s="16" t="s">
        <v>40</v>
      </c>
      <c r="F36" s="17">
        <f>SUM(F20:F35)</f>
        <v>21121.95</v>
      </c>
    </row>
    <row r="37" spans="1:6" ht="20.399999999999999" x14ac:dyDescent="0.3">
      <c r="A37" s="1"/>
      <c r="B37" s="18"/>
      <c r="C37" s="19"/>
      <c r="D37" s="19"/>
      <c r="E37" s="20" t="s">
        <v>41</v>
      </c>
      <c r="F37" s="4">
        <f>+F36*20/100</f>
        <v>4224.3900000000003</v>
      </c>
    </row>
    <row r="38" spans="1:6" ht="20.399999999999999" x14ac:dyDescent="0.3">
      <c r="A38" s="1"/>
      <c r="B38" s="18"/>
      <c r="C38" s="19"/>
      <c r="D38" s="19"/>
      <c r="E38" s="20" t="s">
        <v>40</v>
      </c>
      <c r="F38" s="21">
        <f>+F36+F37</f>
        <v>25346.34</v>
      </c>
    </row>
    <row r="39" spans="1:6" ht="20.399999999999999" x14ac:dyDescent="0.3">
      <c r="A39" s="1"/>
      <c r="B39" s="18"/>
      <c r="C39" s="19"/>
      <c r="D39" s="19"/>
      <c r="E39" s="20"/>
      <c r="F39" s="4"/>
    </row>
    <row r="40" spans="1:6" ht="18" x14ac:dyDescent="0.3">
      <c r="A40" s="1"/>
      <c r="B40" s="18"/>
      <c r="C40" s="19"/>
      <c r="D40" s="19"/>
      <c r="E40" s="19"/>
      <c r="F40" s="4"/>
    </row>
    <row r="41" spans="1:6" ht="20.399999999999999" x14ac:dyDescent="0.3">
      <c r="A41" s="1"/>
      <c r="B41" s="22"/>
      <c r="C41" s="19"/>
      <c r="D41" s="25" t="s">
        <v>42</v>
      </c>
      <c r="E41" s="20"/>
      <c r="F41" s="4"/>
    </row>
    <row r="42" spans="1:6" x14ac:dyDescent="0.3">
      <c r="A42" s="1"/>
      <c r="B42" s="2"/>
      <c r="C42" s="3"/>
      <c r="D42" s="3"/>
      <c r="E42" s="3"/>
      <c r="F42" s="4"/>
    </row>
  </sheetData>
  <mergeCells count="16">
    <mergeCell ref="A15:F15"/>
    <mergeCell ref="A16:F16"/>
    <mergeCell ref="A19:E19"/>
    <mergeCell ref="A6:F6"/>
    <mergeCell ref="A7:F7"/>
    <mergeCell ref="A8:F8"/>
    <mergeCell ref="A9:F9"/>
    <mergeCell ref="A10:F10"/>
    <mergeCell ref="A11:F11"/>
    <mergeCell ref="A12:F12"/>
    <mergeCell ref="A13:F13"/>
    <mergeCell ref="D1:F1"/>
    <mergeCell ref="C2:F2"/>
    <mergeCell ref="E4:F4"/>
    <mergeCell ref="B5:F5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2026-06-18T07:19:50Z</dcterms:modified>
</cp:coreProperties>
</file>